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 tabRatio="812"/>
  </bookViews>
  <sheets>
    <sheet name="Contingency Table" sheetId="1" r:id="rId1"/>
    <sheet name="Extra Sheet" sheetId="15" r:id="rId2"/>
  </sheets>
  <definedNames>
    <definedName name="_xlnm.Print_Area" localSheetId="0">'Contingency Table'!$B$1:$P$35</definedName>
  </definedNames>
  <calcPr calcId="145621"/>
</workbook>
</file>

<file path=xl/calcChain.xml><?xml version="1.0" encoding="utf-8"?>
<calcChain xmlns="http://schemas.openxmlformats.org/spreadsheetml/2006/main">
  <c r="G13" i="1" l="1"/>
  <c r="E18" i="1"/>
  <c r="C20" i="1"/>
  <c r="K12" i="1"/>
  <c r="E20" i="1"/>
  <c r="E12" i="1"/>
  <c r="J18" i="1" s="1"/>
  <c r="L18" i="1" s="1"/>
  <c r="M18" i="1" s="1"/>
  <c r="N18" i="1" s="1"/>
  <c r="C18" i="1"/>
  <c r="C10" i="1"/>
  <c r="K10" i="1"/>
  <c r="C19" i="1"/>
  <c r="K11" i="1" s="1"/>
  <c r="D20" i="1"/>
  <c r="K15" i="1" s="1"/>
  <c r="E19" i="1"/>
  <c r="K17" i="1" s="1"/>
  <c r="K18" i="1"/>
  <c r="F18" i="1"/>
  <c r="K19" i="1"/>
  <c r="G21" i="1"/>
  <c r="E10" i="1"/>
  <c r="J16" i="1" s="1"/>
  <c r="L16" i="1" s="1"/>
  <c r="M16" i="1" s="1"/>
  <c r="N16" i="1" s="1"/>
  <c r="K16" i="1"/>
  <c r="C12" i="1"/>
  <c r="J12" i="1" s="1"/>
  <c r="L12" i="1" s="1"/>
  <c r="M12" i="1" s="1"/>
  <c r="N12" i="1" s="1"/>
  <c r="D18" i="1"/>
  <c r="K13" i="1"/>
  <c r="F20" i="1"/>
  <c r="D19" i="1"/>
  <c r="D11" i="1" s="1"/>
  <c r="F19" i="1"/>
  <c r="K20" i="1"/>
  <c r="F12" i="1"/>
  <c r="J21" i="1" s="1"/>
  <c r="L21" i="1" s="1"/>
  <c r="M21" i="1" s="1"/>
  <c r="N21" i="1" s="1"/>
  <c r="K21" i="1"/>
  <c r="J10" i="1" l="1"/>
  <c r="L10" i="1" s="1"/>
  <c r="E11" i="1"/>
  <c r="J17" i="1" s="1"/>
  <c r="L17" i="1" s="1"/>
  <c r="M17" i="1" s="1"/>
  <c r="N17" i="1" s="1"/>
  <c r="D12" i="1"/>
  <c r="J15" i="1" s="1"/>
  <c r="L15" i="1" s="1"/>
  <c r="M15" i="1" s="1"/>
  <c r="N15" i="1" s="1"/>
  <c r="J14" i="1"/>
  <c r="K14" i="1"/>
  <c r="K23" i="1" s="1"/>
  <c r="C11" i="1"/>
  <c r="J11" i="1" s="1"/>
  <c r="L11" i="1" s="1"/>
  <c r="M11" i="1" s="1"/>
  <c r="N11" i="1" s="1"/>
  <c r="D10" i="1" l="1"/>
  <c r="L14" i="1"/>
  <c r="M14" i="1" s="1"/>
  <c r="N14" i="1" s="1"/>
  <c r="M10" i="1"/>
  <c r="N10" i="1" s="1"/>
  <c r="J13" i="1" l="1"/>
  <c r="F10" i="1"/>
  <c r="J19" i="1" l="1"/>
  <c r="L19" i="1" s="1"/>
  <c r="M19" i="1" s="1"/>
  <c r="N19" i="1" s="1"/>
  <c r="F11" i="1"/>
  <c r="J20" i="1" s="1"/>
  <c r="L20" i="1" s="1"/>
  <c r="M20" i="1" s="1"/>
  <c r="N20" i="1" s="1"/>
  <c r="L13" i="1"/>
  <c r="N2" i="1" l="1"/>
  <c r="N3" i="1" s="1"/>
  <c r="J23" i="1"/>
  <c r="M13" i="1"/>
  <c r="N13" i="1" s="1"/>
  <c r="N23" i="1" s="1"/>
  <c r="L23" i="1"/>
  <c r="N24" i="1" l="1"/>
</calcChain>
</file>

<file path=xl/sharedStrings.xml><?xml version="1.0" encoding="utf-8"?>
<sst xmlns="http://schemas.openxmlformats.org/spreadsheetml/2006/main" count="38" uniqueCount="27">
  <si>
    <t>Row Total</t>
  </si>
  <si>
    <t>Col Total</t>
  </si>
  <si>
    <t>Rating of Pension Plan</t>
  </si>
  <si>
    <t>25 or more</t>
  </si>
  <si>
    <t>Years Employed</t>
  </si>
  <si>
    <t>Under 10</t>
  </si>
  <si>
    <t>10 to 25</t>
  </si>
  <si>
    <t>Excellent</t>
  </si>
  <si>
    <t>Good</t>
  </si>
  <si>
    <t>Fair</t>
  </si>
  <si>
    <t>Poor</t>
  </si>
  <si>
    <t>SD</t>
  </si>
  <si>
    <t>Decision</t>
  </si>
  <si>
    <t>Simulation of Chi-Square Test</t>
  </si>
  <si>
    <t>f</t>
  </si>
  <si>
    <t>e</t>
  </si>
  <si>
    <t>f-e</t>
  </si>
  <si>
    <t>Details of Test Statistic</t>
  </si>
  <si>
    <t>Sum</t>
  </si>
  <si>
    <r>
      <t>c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</si>
  <si>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sz val="10"/>
        <rFont val="Arial"/>
        <family val="2"/>
      </rPr>
      <t xml:space="preserve"> = </t>
    </r>
  </si>
  <si>
    <r>
      <t>p</t>
    </r>
    <r>
      <rPr>
        <b/>
        <sz val="10"/>
        <color indexed="43"/>
        <rFont val="Arial"/>
        <family val="2"/>
      </rPr>
      <t>-value</t>
    </r>
  </si>
  <si>
    <t>Sample Data:  Observed Frequencies (f)</t>
  </si>
  <si>
    <t>If independent: Expected Frequencies (e)</t>
  </si>
  <si>
    <t>Test Statistic:</t>
  </si>
  <si>
    <r>
      <t>(f-e)</t>
    </r>
    <r>
      <rPr>
        <b/>
        <i/>
        <vertAlign val="superscript"/>
        <sz val="10"/>
        <color theme="0"/>
        <rFont val="Arial"/>
        <family val="2"/>
      </rPr>
      <t>2</t>
    </r>
  </si>
  <si>
    <r>
      <t>(f-e)</t>
    </r>
    <r>
      <rPr>
        <b/>
        <i/>
        <vertAlign val="superscript"/>
        <sz val="10"/>
        <color theme="0"/>
        <rFont val="Arial"/>
        <family val="2"/>
      </rPr>
      <t>2</t>
    </r>
    <r>
      <rPr>
        <b/>
        <i/>
        <sz val="10"/>
        <color theme="0"/>
        <rFont val="Arial"/>
        <family val="2"/>
      </rPr>
      <t>/e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</si>
</sst>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16" x14ac:knownFonts="1">
    <font>
      <sz val="10"/>
      <name val="Arial"/>
    </font>
    <font>
      <b/>
      <i/>
      <sz val="12"/>
      <color indexed="12"/>
      <name val="Arial"/>
      <family val="2"/>
    </font>
    <font>
      <sz val="10"/>
      <name val="Symbol"/>
      <family val="1"/>
      <charset val="2"/>
    </font>
    <font>
      <i/>
      <sz val="10"/>
      <name val="Arial"/>
      <family val="2"/>
    </font>
    <font>
      <b/>
      <sz val="10"/>
      <color indexed="43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i/>
      <sz val="10"/>
      <color indexed="43"/>
      <name val="Arial"/>
      <family val="2"/>
    </font>
    <font>
      <i/>
      <sz val="10"/>
      <color theme="1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33"/>
      </left>
      <right/>
      <top style="medium">
        <color indexed="33"/>
      </top>
      <bottom/>
      <diagonal/>
    </border>
    <border>
      <left/>
      <right style="medium">
        <color indexed="33"/>
      </right>
      <top style="medium">
        <color indexed="33"/>
      </top>
      <bottom/>
      <diagonal/>
    </border>
    <border>
      <left style="medium">
        <color indexed="33"/>
      </left>
      <right/>
      <top/>
      <bottom style="medium">
        <color indexed="33"/>
      </bottom>
      <diagonal/>
    </border>
    <border>
      <left/>
      <right style="medium">
        <color indexed="33"/>
      </right>
      <top/>
      <bottom style="medium">
        <color indexed="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0" fontId="0" fillId="0" borderId="0" xfId="0" applyProtection="1"/>
    <xf numFmtId="2" fontId="0" fillId="0" borderId="0" xfId="0" applyNumberFormat="1" applyProtection="1"/>
    <xf numFmtId="0" fontId="0" fillId="0" borderId="1" xfId="0" applyBorder="1" applyProtection="1"/>
    <xf numFmtId="1" fontId="0" fillId="0" borderId="2" xfId="0" applyNumberFormat="1" applyBorder="1" applyAlignment="1" applyProtection="1">
      <alignment horizontal="center"/>
    </xf>
    <xf numFmtId="166" fontId="0" fillId="0" borderId="3" xfId="0" applyNumberFormat="1" applyBorder="1" applyAlignment="1" applyProtection="1">
      <alignment horizontal="center"/>
    </xf>
    <xf numFmtId="0" fontId="0" fillId="0" borderId="4" xfId="0" applyBorder="1" applyProtection="1"/>
    <xf numFmtId="1" fontId="0" fillId="0" borderId="0" xfId="0" applyNumberFormat="1" applyBorder="1" applyAlignment="1" applyProtection="1">
      <alignment horizontal="center"/>
    </xf>
    <xf numFmtId="166" fontId="0" fillId="0" borderId="5" xfId="0" applyNumberFormat="1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Protection="1"/>
    <xf numFmtId="0" fontId="0" fillId="0" borderId="4" xfId="0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0" fillId="0" borderId="6" xfId="0" applyBorder="1" applyProtection="1"/>
    <xf numFmtId="0" fontId="0" fillId="0" borderId="7" xfId="0" applyBorder="1" applyProtection="1"/>
    <xf numFmtId="0" fontId="3" fillId="0" borderId="7" xfId="0" applyFont="1" applyBorder="1" applyAlignment="1" applyProtection="1">
      <alignment horizontal="right"/>
    </xf>
    <xf numFmtId="165" fontId="0" fillId="0" borderId="8" xfId="0" applyNumberFormat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165" fontId="4" fillId="2" borderId="10" xfId="0" applyNumberFormat="1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/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4" borderId="6" xfId="0" applyFont="1" applyFill="1" applyBorder="1" applyProtection="1"/>
    <xf numFmtId="0" fontId="11" fillId="4" borderId="7" xfId="0" applyFont="1" applyFill="1" applyBorder="1" applyAlignment="1" applyProtection="1">
      <alignment horizontal="center"/>
    </xf>
    <xf numFmtId="0" fontId="11" fillId="4" borderId="8" xfId="0" applyFont="1" applyFill="1" applyBorder="1" applyAlignment="1" applyProtection="1">
      <alignment horizontal="center"/>
    </xf>
    <xf numFmtId="0" fontId="13" fillId="4" borderId="1" xfId="0" applyFont="1" applyFill="1" applyBorder="1" applyProtection="1"/>
    <xf numFmtId="0" fontId="13" fillId="4" borderId="3" xfId="0" applyFont="1" applyFill="1" applyBorder="1" applyProtection="1"/>
    <xf numFmtId="0" fontId="14" fillId="4" borderId="4" xfId="0" applyFont="1" applyFill="1" applyBorder="1" applyProtection="1"/>
    <xf numFmtId="0" fontId="15" fillId="4" borderId="0" xfId="0" applyFont="1" applyFill="1" applyBorder="1" applyAlignment="1" applyProtection="1">
      <alignment horizontal="center"/>
    </xf>
    <xf numFmtId="0" fontId="13" fillId="4" borderId="5" xfId="0" applyFont="1" applyFill="1" applyBorder="1" applyAlignment="1" applyProtection="1">
      <alignment horizontal="right"/>
    </xf>
    <xf numFmtId="0" fontId="15" fillId="4" borderId="4" xfId="0" applyFont="1" applyFill="1" applyBorder="1" applyAlignment="1" applyProtection="1">
      <alignment horizontal="left" indent="2"/>
    </xf>
    <xf numFmtId="0" fontId="13" fillId="4" borderId="5" xfId="0" applyFont="1" applyFill="1" applyBorder="1" applyAlignment="1" applyProtection="1">
      <alignment horizontal="center"/>
    </xf>
    <xf numFmtId="0" fontId="13" fillId="4" borderId="6" xfId="0" applyFont="1" applyFill="1" applyBorder="1" applyProtection="1"/>
    <xf numFmtId="0" fontId="13" fillId="4" borderId="7" xfId="0" applyFont="1" applyFill="1" applyBorder="1" applyAlignment="1" applyProtection="1">
      <alignment horizontal="center"/>
    </xf>
    <xf numFmtId="0" fontId="13" fillId="4" borderId="8" xfId="0" applyFont="1" applyFill="1" applyBorder="1" applyAlignment="1" applyProtection="1">
      <alignment horizontal="center"/>
    </xf>
    <xf numFmtId="1" fontId="6" fillId="3" borderId="13" xfId="0" applyNumberFormat="1" applyFont="1" applyFill="1" applyBorder="1" applyAlignment="1" applyProtection="1">
      <alignment horizontal="center"/>
    </xf>
    <xf numFmtId="1" fontId="6" fillId="3" borderId="13" xfId="0" applyNumberFormat="1" applyFont="1" applyFill="1" applyBorder="1" applyAlignment="1" applyProtection="1">
      <alignment horizontal="center"/>
      <protection locked="0"/>
    </xf>
    <xf numFmtId="0" fontId="15" fillId="4" borderId="4" xfId="0" applyFont="1" applyFill="1" applyBorder="1" applyAlignment="1" applyProtection="1">
      <alignment horizontal="left" indent="1"/>
    </xf>
    <xf numFmtId="0" fontId="14" fillId="4" borderId="2" xfId="0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25</xdr:row>
      <xdr:rowOff>66673</xdr:rowOff>
    </xdr:from>
    <xdr:to>
      <xdr:col>7</xdr:col>
      <xdr:colOff>114300</xdr:colOff>
      <xdr:row>33</xdr:row>
      <xdr:rowOff>38100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2667000" y="4371973"/>
          <a:ext cx="2143125" cy="126682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Note: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Any </a:t>
          </a:r>
          <a:r>
            <a:rPr lang="en-US" sz="1100" b="0" i="1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r</a:t>
          </a:r>
          <a:r>
            <a:rPr lang="en-US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x </a:t>
          </a:r>
          <a:r>
            <a:rPr lang="en-US" sz="1100" b="0" i="1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c</a:t>
          </a:r>
          <a:r>
            <a:rPr lang="en-US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contingency table (cross-tabulation of frequencies)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has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categories for the row variable and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c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categories for the column variable. Assuming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is true, the test statistic follows a chi-square distribution with (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-1)(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c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-1) degrees of freedom.</a:t>
          </a:r>
        </a:p>
      </xdr:txBody>
    </xdr:sp>
    <xdr:clientData/>
  </xdr:twoCellAnchor>
  <xdr:twoCellAnchor>
    <xdr:from>
      <xdr:col>1</xdr:col>
      <xdr:colOff>142874</xdr:colOff>
      <xdr:row>1</xdr:row>
      <xdr:rowOff>171449</xdr:rowOff>
    </xdr:from>
    <xdr:to>
      <xdr:col>4</xdr:col>
      <xdr:colOff>352424</xdr:colOff>
      <xdr:row>5</xdr:row>
      <xdr:rowOff>104774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342899" y="371474"/>
          <a:ext cx="2581275" cy="6191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In this simulation, the null hypothesis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true. However, sample variation sometimes leads to Type I error.</a:t>
          </a:r>
        </a:p>
      </xdr:txBody>
    </xdr:sp>
    <xdr:clientData/>
  </xdr:twoCellAnchor>
  <xdr:twoCellAnchor>
    <xdr:from>
      <xdr:col>4</xdr:col>
      <xdr:colOff>638176</xdr:colOff>
      <xdr:row>1</xdr:row>
      <xdr:rowOff>161924</xdr:rowOff>
    </xdr:from>
    <xdr:to>
      <xdr:col>6</xdr:col>
      <xdr:colOff>266700</xdr:colOff>
      <xdr:row>4</xdr:row>
      <xdr:rowOff>152400</xdr:rowOff>
    </xdr:to>
    <xdr:sp macro="" textlink="">
      <xdr:nvSpPr>
        <xdr:cNvPr id="2062" name="Text Box 14"/>
        <xdr:cNvSpPr txBox="1">
          <a:spLocks noChangeArrowheads="1"/>
        </xdr:cNvSpPr>
      </xdr:nvSpPr>
      <xdr:spPr bwMode="auto">
        <a:xfrm>
          <a:off x="3209926" y="361949"/>
          <a:ext cx="1057274" cy="514351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6</xdr:col>
      <xdr:colOff>542925</xdr:colOff>
      <xdr:row>0</xdr:row>
      <xdr:rowOff>123824</xdr:rowOff>
    </xdr:from>
    <xdr:to>
      <xdr:col>11</xdr:col>
      <xdr:colOff>152400</xdr:colOff>
      <xdr:row>3</xdr:row>
      <xdr:rowOff>9525</xdr:rowOff>
    </xdr:to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4543425" y="123824"/>
          <a:ext cx="1924050" cy="447676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u="none" strike="noStrike" baseline="0">
              <a:solidFill>
                <a:srgbClr val="FF0000"/>
              </a:solidFill>
              <a:latin typeface="Arial"/>
              <a:cs typeface="Arial"/>
            </a:rPr>
            <a:t>Excel function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=CHISQ.TEST(B5:E6,B11:E12)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514350</xdr:colOff>
      <xdr:row>25</xdr:row>
      <xdr:rowOff>142875</xdr:rowOff>
    </xdr:from>
    <xdr:to>
      <xdr:col>14</xdr:col>
      <xdr:colOff>390525</xdr:colOff>
      <xdr:row>28</xdr:row>
      <xdr:rowOff>9526</xdr:rowOff>
    </xdr:to>
    <xdr:sp macro="" textlink="">
      <xdr:nvSpPr>
        <xdr:cNvPr id="2068" name="Text Box 20"/>
        <xdr:cNvSpPr txBox="1">
          <a:spLocks noChangeArrowheads="1"/>
        </xdr:cNvSpPr>
      </xdr:nvSpPr>
      <xdr:spPr bwMode="auto">
        <a:xfrm>
          <a:off x="6829425" y="4448175"/>
          <a:ext cx="1533525" cy="352426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1" u="none" strike="noStrike" baseline="0">
              <a:solidFill>
                <a:srgbClr val="FF0000"/>
              </a:solidFill>
              <a:latin typeface="Arial"/>
              <a:cs typeface="Arial"/>
            </a:rPr>
            <a:t>Excel function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=CHISQ.DIST.RT(N23,6)</a:t>
          </a: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13</xdr:col>
      <xdr:colOff>9525</xdr:colOff>
      <xdr:row>24</xdr:row>
      <xdr:rowOff>28575</xdr:rowOff>
    </xdr:from>
    <xdr:to>
      <xdr:col>13</xdr:col>
      <xdr:colOff>323850</xdr:colOff>
      <xdr:row>25</xdr:row>
      <xdr:rowOff>66675</xdr:rowOff>
    </xdr:to>
    <xdr:sp macro="" textlink="">
      <xdr:nvSpPr>
        <xdr:cNvPr id="2116" name="AutoShape 21"/>
        <xdr:cNvSpPr>
          <a:spLocks noChangeArrowheads="1"/>
        </xdr:cNvSpPr>
      </xdr:nvSpPr>
      <xdr:spPr bwMode="auto">
        <a:xfrm>
          <a:off x="7419975" y="4171950"/>
          <a:ext cx="314325" cy="20002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457200</xdr:colOff>
      <xdr:row>22</xdr:row>
      <xdr:rowOff>66675</xdr:rowOff>
    </xdr:from>
    <xdr:to>
      <xdr:col>5</xdr:col>
      <xdr:colOff>552450</xdr:colOff>
      <xdr:row>24</xdr:row>
      <xdr:rowOff>95250</xdr:rowOff>
    </xdr:to>
    <xdr:sp macro="" textlink="">
      <xdr:nvSpPr>
        <xdr:cNvPr id="2070" name="Text Box 22"/>
        <xdr:cNvSpPr txBox="1">
          <a:spLocks noChangeArrowheads="1"/>
        </xdr:cNvSpPr>
      </xdr:nvSpPr>
      <xdr:spPr bwMode="auto">
        <a:xfrm>
          <a:off x="657225" y="3810000"/>
          <a:ext cx="31623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Rating is independent of years employed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Rating is not independent of years employed</a:t>
          </a:r>
        </a:p>
      </xdr:txBody>
    </xdr:sp>
    <xdr:clientData/>
  </xdr:twoCellAnchor>
  <xdr:twoCellAnchor editAs="oneCell">
    <xdr:from>
      <xdr:col>8</xdr:col>
      <xdr:colOff>285750</xdr:colOff>
      <xdr:row>26</xdr:row>
      <xdr:rowOff>28575</xdr:rowOff>
    </xdr:from>
    <xdr:to>
      <xdr:col>11</xdr:col>
      <xdr:colOff>323850</xdr:colOff>
      <xdr:row>29</xdr:row>
      <xdr:rowOff>114300</xdr:rowOff>
    </xdr:to>
    <xdr:pic>
      <xdr:nvPicPr>
        <xdr:cNvPr id="21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4495800"/>
          <a:ext cx="14668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24</xdr:row>
      <xdr:rowOff>133350</xdr:rowOff>
    </xdr:from>
    <xdr:to>
      <xdr:col>3</xdr:col>
      <xdr:colOff>514099</xdr:colOff>
      <xdr:row>34</xdr:row>
      <xdr:rowOff>66481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4219575"/>
          <a:ext cx="2009524" cy="1552381"/>
        </a:xfrm>
        <a:prstGeom prst="rect">
          <a:avLst/>
        </a:prstGeom>
      </xdr:spPr>
    </xdr:pic>
    <xdr:clientData/>
  </xdr:twoCellAnchor>
  <xdr:twoCellAnchor>
    <xdr:from>
      <xdr:col>11</xdr:col>
      <xdr:colOff>171450</xdr:colOff>
      <xdr:row>1</xdr:row>
      <xdr:rowOff>0</xdr:rowOff>
    </xdr:from>
    <xdr:to>
      <xdr:col>11</xdr:col>
      <xdr:colOff>476250</xdr:colOff>
      <xdr:row>2</xdr:row>
      <xdr:rowOff>38100</xdr:rowOff>
    </xdr:to>
    <xdr:sp macro="" textlink="">
      <xdr:nvSpPr>
        <xdr:cNvPr id="2" name="Right Arrow 1"/>
        <xdr:cNvSpPr/>
      </xdr:nvSpPr>
      <xdr:spPr bwMode="auto">
        <a:xfrm>
          <a:off x="6486525" y="200025"/>
          <a:ext cx="304800" cy="228600"/>
        </a:xfrm>
        <a:prstGeom prst="righ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152399</xdr:colOff>
      <xdr:row>20</xdr:row>
      <xdr:rowOff>19050</xdr:rowOff>
    </xdr:from>
    <xdr:to>
      <xdr:col>15</xdr:col>
      <xdr:colOff>723899</xdr:colOff>
      <xdr:row>25</xdr:row>
      <xdr:rowOff>142875</xdr:rowOff>
    </xdr:to>
    <xdr:sp macro="" textlink="">
      <xdr:nvSpPr>
        <xdr:cNvPr id="3" name="TextBox 2"/>
        <xdr:cNvSpPr txBox="1"/>
      </xdr:nvSpPr>
      <xdr:spPr>
        <a:xfrm>
          <a:off x="8639174" y="3409950"/>
          <a:ext cx="1152525" cy="981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should be near 0 if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H</a:t>
          </a:r>
          <a:r>
            <a:rPr lang="en-US" sz="1100" b="0" i="0" u="none" strike="noStrike" baseline="-250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0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is true</a:t>
          </a:r>
        </a:p>
        <a:p>
          <a:r>
            <a:rPr lang="en-US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should be near 1 if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H</a:t>
          </a:r>
          <a:r>
            <a:rPr lang="en-US" sz="1100" b="0" i="0" u="none" strike="noStrike" baseline="-250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0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is true</a:t>
          </a:r>
          <a:r>
            <a:rPr lang="en-US">
              <a:latin typeface="Times New Roman" pitchFamily="18" charset="0"/>
              <a:cs typeface="Times New Roman" pitchFamily="18" charset="0"/>
            </a:rPr>
            <a:t> 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13</xdr:col>
      <xdr:colOff>762000</xdr:colOff>
      <xdr:row>21</xdr:row>
      <xdr:rowOff>57150</xdr:rowOff>
    </xdr:from>
    <xdr:to>
      <xdr:col>14</xdr:col>
      <xdr:colOff>152400</xdr:colOff>
      <xdr:row>22</xdr:row>
      <xdr:rowOff>66675</xdr:rowOff>
    </xdr:to>
    <xdr:cxnSp macro="">
      <xdr:nvCxnSpPr>
        <xdr:cNvPr id="5" name="Straight Arrow Connector 4"/>
        <xdr:cNvCxnSpPr/>
      </xdr:nvCxnSpPr>
      <xdr:spPr bwMode="auto">
        <a:xfrm flipH="1">
          <a:off x="8172450" y="3638550"/>
          <a:ext cx="466725" cy="1714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13</xdr:col>
      <xdr:colOff>800100</xdr:colOff>
      <xdr:row>23</xdr:row>
      <xdr:rowOff>104775</xdr:rowOff>
    </xdr:from>
    <xdr:to>
      <xdr:col>14</xdr:col>
      <xdr:colOff>209550</xdr:colOff>
      <xdr:row>23</xdr:row>
      <xdr:rowOff>133350</xdr:rowOff>
    </xdr:to>
    <xdr:cxnSp macro="">
      <xdr:nvCxnSpPr>
        <xdr:cNvPr id="18" name="Straight Arrow Connector 17"/>
        <xdr:cNvCxnSpPr/>
      </xdr:nvCxnSpPr>
      <xdr:spPr bwMode="auto">
        <a:xfrm flipH="1" flipV="1">
          <a:off x="8210550" y="4029075"/>
          <a:ext cx="485775" cy="285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9"/>
  <sheetViews>
    <sheetView showGridLines="0" tabSelected="1" zoomScaleNormal="100" workbookViewId="0"/>
  </sheetViews>
  <sheetFormatPr defaultRowHeight="12.75" x14ac:dyDescent="0.2"/>
  <cols>
    <col min="1" max="1" width="3" style="1" customWidth="1"/>
    <col min="2" max="2" width="15.7109375" style="1" customWidth="1"/>
    <col min="3" max="3" width="9.5703125" style="1" customWidth="1"/>
    <col min="4" max="4" width="10.28515625" style="1" customWidth="1"/>
    <col min="5" max="5" width="10.42578125" style="1" customWidth="1"/>
    <col min="6" max="6" width="11" style="1" customWidth="1"/>
    <col min="7" max="7" width="10.42578125" style="1" customWidth="1"/>
    <col min="8" max="8" width="2.85546875" style="1" customWidth="1"/>
    <col min="9" max="9" width="5.7109375" style="1" customWidth="1"/>
    <col min="10" max="11" width="7.85546875" style="1" customWidth="1"/>
    <col min="12" max="12" width="8" style="1" customWidth="1"/>
    <col min="13" max="13" width="8.42578125" style="1" customWidth="1"/>
    <col min="14" max="14" width="16.140625" style="1" customWidth="1"/>
    <col min="15" max="15" width="8.7109375" style="1" customWidth="1"/>
    <col min="16" max="16" width="12.28515625" style="1" customWidth="1"/>
    <col min="17" max="17" width="4.28515625" style="1" customWidth="1"/>
    <col min="18" max="18" width="4" style="1" customWidth="1"/>
    <col min="19" max="16384" width="9.140625" style="1"/>
  </cols>
  <sheetData>
    <row r="1" spans="2:14" ht="15.75" thickBot="1" x14ac:dyDescent="0.25">
      <c r="B1" s="27" t="s">
        <v>13</v>
      </c>
    </row>
    <row r="2" spans="2:14" ht="15" x14ac:dyDescent="0.2">
      <c r="B2" s="20"/>
      <c r="M2" s="21" t="s">
        <v>21</v>
      </c>
      <c r="N2" s="22">
        <f ca="1">_xlfn.CHISQ.TEST(C10:F12,C18:F20)</f>
        <v>0.54444947294419088</v>
      </c>
    </row>
    <row r="3" spans="2:14" ht="13.5" thickBot="1" x14ac:dyDescent="0.25">
      <c r="M3" s="23" t="s">
        <v>12</v>
      </c>
      <c r="N3" s="24" t="str">
        <f ca="1">IF(N2&lt;0.1,"Reject","Not Reject")</f>
        <v>Not Reject</v>
      </c>
    </row>
    <row r="7" spans="2:14" ht="12.75" customHeight="1" x14ac:dyDescent="0.2">
      <c r="B7" s="26" t="s">
        <v>22</v>
      </c>
      <c r="C7" s="4"/>
      <c r="D7" s="4"/>
      <c r="E7" s="4"/>
      <c r="F7" s="4"/>
      <c r="G7" s="4"/>
    </row>
    <row r="8" spans="2:14" ht="15" customHeight="1" x14ac:dyDescent="0.2">
      <c r="B8" s="32"/>
      <c r="C8" s="45" t="s">
        <v>2</v>
      </c>
      <c r="D8" s="45"/>
      <c r="E8" s="45"/>
      <c r="F8" s="45"/>
      <c r="G8" s="33"/>
      <c r="I8" s="46"/>
      <c r="J8" s="47" t="s">
        <v>17</v>
      </c>
      <c r="K8" s="47"/>
      <c r="L8" s="47"/>
      <c r="M8" s="47"/>
      <c r="N8" s="47"/>
    </row>
    <row r="9" spans="2:14" ht="14.25" x14ac:dyDescent="0.2">
      <c r="B9" s="34" t="s">
        <v>4</v>
      </c>
      <c r="C9" s="35" t="s">
        <v>7</v>
      </c>
      <c r="D9" s="35" t="s">
        <v>8</v>
      </c>
      <c r="E9" s="35" t="s">
        <v>9</v>
      </c>
      <c r="F9" s="35" t="s">
        <v>10</v>
      </c>
      <c r="G9" s="36" t="s">
        <v>0</v>
      </c>
      <c r="I9" s="29"/>
      <c r="J9" s="30" t="s">
        <v>14</v>
      </c>
      <c r="K9" s="30" t="s">
        <v>15</v>
      </c>
      <c r="L9" s="30" t="s">
        <v>16</v>
      </c>
      <c r="M9" s="30" t="s">
        <v>25</v>
      </c>
      <c r="N9" s="31" t="s">
        <v>26</v>
      </c>
    </row>
    <row r="10" spans="2:14" x14ac:dyDescent="0.2">
      <c r="B10" s="37" t="s">
        <v>5</v>
      </c>
      <c r="C10" s="42">
        <f ca="1">ROUND(C18+NORMINV(RAND(),0,$C$29),0)</f>
        <v>25</v>
      </c>
      <c r="D10" s="42">
        <f ca="1">D13-D11-D12</f>
        <v>93</v>
      </c>
      <c r="E10" s="42">
        <f ca="1">ROUND(E18+NORMINV(RAND(),0,$C$29),0)</f>
        <v>87</v>
      </c>
      <c r="F10" s="43">
        <f ca="1">G10-C10-D10-E10</f>
        <v>35</v>
      </c>
      <c r="G10" s="38">
        <v>240</v>
      </c>
      <c r="I10" s="6"/>
      <c r="J10" s="7">
        <f ca="1">C10</f>
        <v>25</v>
      </c>
      <c r="K10" s="7">
        <f>C18</f>
        <v>24</v>
      </c>
      <c r="L10" s="7">
        <f ca="1">J10-K10</f>
        <v>1</v>
      </c>
      <c r="M10" s="7">
        <f ca="1">L10^2</f>
        <v>1</v>
      </c>
      <c r="N10" s="8">
        <f ca="1">M10/K10</f>
        <v>4.1666666666666664E-2</v>
      </c>
    </row>
    <row r="11" spans="2:14" x14ac:dyDescent="0.2">
      <c r="B11" s="37" t="s">
        <v>6</v>
      </c>
      <c r="C11" s="42">
        <f ca="1">C13-C10-C12</f>
        <v>46</v>
      </c>
      <c r="D11" s="42">
        <f ca="1">ROUND(D19+NORMINV(RAND(),0,$C$29),0)</f>
        <v>159</v>
      </c>
      <c r="E11" s="42">
        <f ca="1">E13-E10-E12</f>
        <v>137</v>
      </c>
      <c r="F11" s="43">
        <f ca="1">F13-F10-F12</f>
        <v>58</v>
      </c>
      <c r="G11" s="38">
        <v>400</v>
      </c>
      <c r="I11" s="9"/>
      <c r="J11" s="10">
        <f ca="1">C11</f>
        <v>46</v>
      </c>
      <c r="K11" s="10">
        <f>C19</f>
        <v>40</v>
      </c>
      <c r="L11" s="10">
        <f t="shared" ref="L11:L21" ca="1" si="0">J11-K11</f>
        <v>6</v>
      </c>
      <c r="M11" s="10">
        <f t="shared" ref="M11:M21" ca="1" si="1">L11^2</f>
        <v>36</v>
      </c>
      <c r="N11" s="11">
        <f t="shared" ref="N11:N21" ca="1" si="2">M11/K11</f>
        <v>0.9</v>
      </c>
    </row>
    <row r="12" spans="2:14" x14ac:dyDescent="0.2">
      <c r="B12" s="37" t="s">
        <v>3</v>
      </c>
      <c r="C12" s="42">
        <f ca="1">ROUND(C20+NORMINV(RAND(),0,$C$29),0)</f>
        <v>9</v>
      </c>
      <c r="D12" s="42">
        <f ca="1">G12-C12-E12-F12</f>
        <v>68</v>
      </c>
      <c r="E12" s="42">
        <f ca="1">ROUND(E20+NORMINV(RAND(),0,$C$29),0)</f>
        <v>56</v>
      </c>
      <c r="F12" s="42">
        <f ca="1">ROUND(F20+NORMINV(RAND(),0,$C$29),0)</f>
        <v>27</v>
      </c>
      <c r="G12" s="38">
        <v>160</v>
      </c>
      <c r="I12" s="9"/>
      <c r="J12" s="10">
        <f ca="1">C12</f>
        <v>9</v>
      </c>
      <c r="K12" s="10">
        <f>C20</f>
        <v>16</v>
      </c>
      <c r="L12" s="10">
        <f t="shared" ca="1" si="0"/>
        <v>-7</v>
      </c>
      <c r="M12" s="10">
        <f t="shared" ca="1" si="1"/>
        <v>49</v>
      </c>
      <c r="N12" s="11">
        <f t="shared" ca="1" si="2"/>
        <v>3.0625</v>
      </c>
    </row>
    <row r="13" spans="2:14" ht="15" customHeight="1" x14ac:dyDescent="0.2">
      <c r="B13" s="39" t="s">
        <v>1</v>
      </c>
      <c r="C13" s="40">
        <v>80</v>
      </c>
      <c r="D13" s="40">
        <v>320</v>
      </c>
      <c r="E13" s="40">
        <v>280</v>
      </c>
      <c r="F13" s="40">
        <v>120</v>
      </c>
      <c r="G13" s="41">
        <f>SUM(G10:G12)</f>
        <v>800</v>
      </c>
      <c r="I13" s="9"/>
      <c r="J13" s="10">
        <f ca="1">D10</f>
        <v>93</v>
      </c>
      <c r="K13" s="10">
        <f>D18</f>
        <v>96</v>
      </c>
      <c r="L13" s="10">
        <f t="shared" ca="1" si="0"/>
        <v>-3</v>
      </c>
      <c r="M13" s="10">
        <f t="shared" ca="1" si="1"/>
        <v>9</v>
      </c>
      <c r="N13" s="11">
        <f t="shared" ca="1" si="2"/>
        <v>9.375E-2</v>
      </c>
    </row>
    <row r="14" spans="2:14" x14ac:dyDescent="0.2">
      <c r="B14" s="4"/>
      <c r="C14" s="4"/>
      <c r="D14" s="4"/>
      <c r="E14" s="4"/>
      <c r="F14" s="5"/>
      <c r="G14" s="5"/>
      <c r="I14" s="9"/>
      <c r="J14" s="10">
        <f ca="1">D11</f>
        <v>159</v>
      </c>
      <c r="K14" s="10">
        <f>D19</f>
        <v>160</v>
      </c>
      <c r="L14" s="10">
        <f t="shared" ca="1" si="0"/>
        <v>-1</v>
      </c>
      <c r="M14" s="10">
        <f t="shared" ca="1" si="1"/>
        <v>1</v>
      </c>
      <c r="N14" s="11">
        <f t="shared" ca="1" si="2"/>
        <v>6.2500000000000003E-3</v>
      </c>
    </row>
    <row r="15" spans="2:14" ht="12.75" customHeight="1" x14ac:dyDescent="0.2">
      <c r="B15" s="26" t="s">
        <v>23</v>
      </c>
      <c r="C15" s="4"/>
      <c r="D15" s="4"/>
      <c r="E15" s="4"/>
      <c r="F15" s="5"/>
      <c r="G15" s="5"/>
      <c r="I15" s="9"/>
      <c r="J15" s="10">
        <f ca="1">D12</f>
        <v>68</v>
      </c>
      <c r="K15" s="10">
        <f>D20</f>
        <v>64</v>
      </c>
      <c r="L15" s="10">
        <f t="shared" ca="1" si="0"/>
        <v>4</v>
      </c>
      <c r="M15" s="10">
        <f t="shared" ca="1" si="1"/>
        <v>16</v>
      </c>
      <c r="N15" s="11">
        <f t="shared" ca="1" si="2"/>
        <v>0.25</v>
      </c>
    </row>
    <row r="16" spans="2:14" x14ac:dyDescent="0.2">
      <c r="B16" s="32"/>
      <c r="C16" s="45" t="s">
        <v>2</v>
      </c>
      <c r="D16" s="45"/>
      <c r="E16" s="45"/>
      <c r="F16" s="45"/>
      <c r="G16" s="33"/>
      <c r="I16" s="9"/>
      <c r="J16" s="10">
        <f ca="1">E10</f>
        <v>87</v>
      </c>
      <c r="K16" s="10">
        <f>E18</f>
        <v>84</v>
      </c>
      <c r="L16" s="10">
        <f t="shared" ca="1" si="0"/>
        <v>3</v>
      </c>
      <c r="M16" s="10">
        <f t="shared" ca="1" si="1"/>
        <v>9</v>
      </c>
      <c r="N16" s="11">
        <f t="shared" ca="1" si="2"/>
        <v>0.10714285714285714</v>
      </c>
    </row>
    <row r="17" spans="2:15" x14ac:dyDescent="0.2">
      <c r="B17" s="34" t="s">
        <v>4</v>
      </c>
      <c r="C17" s="35" t="s">
        <v>7</v>
      </c>
      <c r="D17" s="35" t="s">
        <v>8</v>
      </c>
      <c r="E17" s="35" t="s">
        <v>9</v>
      </c>
      <c r="F17" s="35" t="s">
        <v>10</v>
      </c>
      <c r="G17" s="36" t="s">
        <v>0</v>
      </c>
      <c r="I17" s="9"/>
      <c r="J17" s="10">
        <f ca="1">E11</f>
        <v>137</v>
      </c>
      <c r="K17" s="10">
        <f>E19</f>
        <v>140</v>
      </c>
      <c r="L17" s="10">
        <f t="shared" ca="1" si="0"/>
        <v>-3</v>
      </c>
      <c r="M17" s="10">
        <f t="shared" ca="1" si="1"/>
        <v>9</v>
      </c>
      <c r="N17" s="11">
        <f t="shared" ca="1" si="2"/>
        <v>6.4285714285714279E-2</v>
      </c>
    </row>
    <row r="18" spans="2:15" x14ac:dyDescent="0.2">
      <c r="B18" s="44" t="s">
        <v>5</v>
      </c>
      <c r="C18" s="42">
        <f>$G18*C$13/$G$13</f>
        <v>24</v>
      </c>
      <c r="D18" s="42">
        <f t="shared" ref="D18:F20" si="3">$G18*D$13/$G$13</f>
        <v>96</v>
      </c>
      <c r="E18" s="42">
        <f t="shared" si="3"/>
        <v>84</v>
      </c>
      <c r="F18" s="42">
        <f t="shared" si="3"/>
        <v>36</v>
      </c>
      <c r="G18" s="38">
        <v>240</v>
      </c>
      <c r="I18" s="9"/>
      <c r="J18" s="10">
        <f ca="1">E12</f>
        <v>56</v>
      </c>
      <c r="K18" s="10">
        <f>E20</f>
        <v>56</v>
      </c>
      <c r="L18" s="10">
        <f t="shared" ca="1" si="0"/>
        <v>0</v>
      </c>
      <c r="M18" s="10">
        <f t="shared" ca="1" si="1"/>
        <v>0</v>
      </c>
      <c r="N18" s="11">
        <f t="shared" ca="1" si="2"/>
        <v>0</v>
      </c>
    </row>
    <row r="19" spans="2:15" x14ac:dyDescent="0.2">
      <c r="B19" s="44" t="s">
        <v>6</v>
      </c>
      <c r="C19" s="42">
        <f>$G19*C$13/$G$13</f>
        <v>40</v>
      </c>
      <c r="D19" s="42">
        <f t="shared" si="3"/>
        <v>160</v>
      </c>
      <c r="E19" s="42">
        <f t="shared" si="3"/>
        <v>140</v>
      </c>
      <c r="F19" s="42">
        <f t="shared" si="3"/>
        <v>60</v>
      </c>
      <c r="G19" s="38">
        <v>400</v>
      </c>
      <c r="I19" s="9"/>
      <c r="J19" s="10">
        <f ca="1">F10</f>
        <v>35</v>
      </c>
      <c r="K19" s="10">
        <f>F18</f>
        <v>36</v>
      </c>
      <c r="L19" s="10">
        <f t="shared" ca="1" si="0"/>
        <v>-1</v>
      </c>
      <c r="M19" s="10">
        <f t="shared" ca="1" si="1"/>
        <v>1</v>
      </c>
      <c r="N19" s="11">
        <f t="shared" ca="1" si="2"/>
        <v>2.7777777777777776E-2</v>
      </c>
    </row>
    <row r="20" spans="2:15" x14ac:dyDescent="0.2">
      <c r="B20" s="44" t="s">
        <v>3</v>
      </c>
      <c r="C20" s="42">
        <f>$G20*C$13/$G$13</f>
        <v>16</v>
      </c>
      <c r="D20" s="42">
        <f t="shared" si="3"/>
        <v>64</v>
      </c>
      <c r="E20" s="42">
        <f t="shared" si="3"/>
        <v>56</v>
      </c>
      <c r="F20" s="42">
        <f t="shared" si="3"/>
        <v>24</v>
      </c>
      <c r="G20" s="38">
        <v>160</v>
      </c>
      <c r="I20" s="9"/>
      <c r="J20" s="10">
        <f ca="1">F11</f>
        <v>58</v>
      </c>
      <c r="K20" s="10">
        <f>F19</f>
        <v>60</v>
      </c>
      <c r="L20" s="10">
        <f t="shared" ca="1" si="0"/>
        <v>-2</v>
      </c>
      <c r="M20" s="10">
        <f t="shared" ca="1" si="1"/>
        <v>4</v>
      </c>
      <c r="N20" s="11">
        <f t="shared" ca="1" si="2"/>
        <v>6.6666666666666666E-2</v>
      </c>
    </row>
    <row r="21" spans="2:15" ht="15" customHeight="1" x14ac:dyDescent="0.2">
      <c r="B21" s="39" t="s">
        <v>1</v>
      </c>
      <c r="C21" s="40">
        <v>80</v>
      </c>
      <c r="D21" s="40">
        <v>320</v>
      </c>
      <c r="E21" s="40">
        <v>280</v>
      </c>
      <c r="F21" s="40">
        <v>120</v>
      </c>
      <c r="G21" s="41">
        <f>SUM(G18:G20)</f>
        <v>800</v>
      </c>
      <c r="I21" s="9"/>
      <c r="J21" s="10">
        <f ca="1">F12</f>
        <v>27</v>
      </c>
      <c r="K21" s="10">
        <f>F20</f>
        <v>24</v>
      </c>
      <c r="L21" s="10">
        <f t="shared" ca="1" si="0"/>
        <v>3</v>
      </c>
      <c r="M21" s="10">
        <f t="shared" ca="1" si="1"/>
        <v>9</v>
      </c>
      <c r="N21" s="11">
        <f t="shared" ca="1" si="2"/>
        <v>0.375</v>
      </c>
    </row>
    <row r="22" spans="2:15" x14ac:dyDescent="0.2">
      <c r="C22"/>
      <c r="D22"/>
      <c r="E22"/>
      <c r="F22"/>
      <c r="I22" s="9"/>
      <c r="J22" s="12"/>
      <c r="K22" s="12"/>
      <c r="L22" s="12"/>
      <c r="M22" s="12"/>
      <c r="N22" s="13"/>
    </row>
    <row r="23" spans="2:15" ht="14.25" x14ac:dyDescent="0.2">
      <c r="C23"/>
      <c r="D23"/>
      <c r="E23"/>
      <c r="F23"/>
      <c r="I23" s="14" t="s">
        <v>18</v>
      </c>
      <c r="J23" s="10">
        <f ca="1">SUM(J10:J21)</f>
        <v>800</v>
      </c>
      <c r="K23" s="10">
        <f>SUM(K10:K21)</f>
        <v>800</v>
      </c>
      <c r="L23" s="10">
        <f ca="1">SUM(L10:L21)</f>
        <v>0</v>
      </c>
      <c r="M23" s="15" t="s">
        <v>19</v>
      </c>
      <c r="N23" s="11">
        <f ca="1">SUM(N10:N21)</f>
        <v>4.995039682539681</v>
      </c>
      <c r="O23" s="4"/>
    </row>
    <row r="24" spans="2:15" x14ac:dyDescent="0.2">
      <c r="C24"/>
      <c r="D24"/>
      <c r="E24"/>
      <c r="F24"/>
      <c r="I24" s="16"/>
      <c r="J24" s="17"/>
      <c r="K24" s="17"/>
      <c r="L24" s="17"/>
      <c r="M24" s="18" t="s">
        <v>20</v>
      </c>
      <c r="N24" s="19">
        <f ca="1">_xlfn.CHISQ.DIST.RT(N23,6)</f>
        <v>0.54444947294419122</v>
      </c>
      <c r="O24" s="4"/>
    </row>
    <row r="25" spans="2:15" x14ac:dyDescent="0.2">
      <c r="C25" s="2"/>
      <c r="D25" s="3"/>
    </row>
    <row r="26" spans="2:15" x14ac:dyDescent="0.2">
      <c r="J26" s="28" t="s">
        <v>24</v>
      </c>
    </row>
    <row r="29" spans="2:15" x14ac:dyDescent="0.2">
      <c r="B29" s="25" t="s">
        <v>11</v>
      </c>
      <c r="C29" s="25">
        <v>4</v>
      </c>
    </row>
  </sheetData>
  <sheetProtection sheet="1" formatCells="0" formatColumns="0" formatRows="0"/>
  <mergeCells count="3">
    <mergeCell ref="C8:F8"/>
    <mergeCell ref="C16:F16"/>
    <mergeCell ref="J8:N8"/>
  </mergeCells>
  <phoneticPr fontId="0" type="noConversion"/>
  <pageMargins left="0.75" right="0.75" top="1" bottom="1" header="0.5" footer="0.5"/>
  <pageSetup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Contingency Table</vt:lpstr>
      <vt:lpstr>Extra Sheet</vt:lpstr>
      <vt:lpstr>'Contingency Table'!Print_Area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Chi-Square Simulation</dc:title>
  <dc:subject>Chapte 15 - Chi-Square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2013-08-13T15:51:20Z</cp:lastPrinted>
  <dcterms:created xsi:type="dcterms:W3CDTF">2000-08-22T12:49:28Z</dcterms:created>
  <dcterms:modified xsi:type="dcterms:W3CDTF">2013-10-18T20:09:00Z</dcterms:modified>
</cp:coreProperties>
</file>